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68" windowWidth="15576" windowHeight="8880"/>
  </bookViews>
  <sheets>
    <sheet name="Лист1" sheetId="1" r:id="rId1"/>
  </sheets>
  <definedNames>
    <definedName name="_xlnm.Print_Area" localSheetId="0">Лист1!$A$1:$F$103</definedName>
  </definedNames>
  <calcPr calcId="145621"/>
</workbook>
</file>

<file path=xl/calcChain.xml><?xml version="1.0" encoding="utf-8"?>
<calcChain xmlns="http://schemas.openxmlformats.org/spreadsheetml/2006/main">
  <c r="C101" i="1" l="1"/>
  <c r="E101" i="1"/>
  <c r="D101" i="1"/>
  <c r="E56" i="1" l="1"/>
  <c r="D56" i="1"/>
  <c r="C56" i="1"/>
  <c r="E22" i="1" l="1"/>
  <c r="D22" i="1"/>
  <c r="C22" i="1"/>
  <c r="E19" i="1" l="1"/>
  <c r="E103" i="1" l="1"/>
  <c r="D19" i="1"/>
  <c r="C19" i="1"/>
  <c r="C103" i="1" l="1"/>
  <c r="D103" i="1"/>
</calcChain>
</file>

<file path=xl/sharedStrings.xml><?xml version="1.0" encoding="utf-8"?>
<sst xmlns="http://schemas.openxmlformats.org/spreadsheetml/2006/main" count="182" uniqueCount="180">
  <si>
    <t>№ п/п</t>
  </si>
  <si>
    <t>Наименование межбюджетных трансфертов</t>
  </si>
  <si>
    <t>Дотации</t>
  </si>
  <si>
    <t>1.1.</t>
  </si>
  <si>
    <t>Распределение дотаций на выравнивание бюджетной обеспеченности поселений из регионального фонда финансовой поддержки поселений</t>
  </si>
  <si>
    <t>1.2.</t>
  </si>
  <si>
    <t xml:space="preserve">Дотации на поддержку мер по обеспечению сбалансированности бюджетов муниципальных образований края </t>
  </si>
  <si>
    <t>Субсидии</t>
  </si>
  <si>
    <t>2.1.</t>
  </si>
  <si>
    <t>Субсидии на поддержку деятельности муниципальных молодежных центров, в рамках Государственной программы Красноярского края «Молодежь Красноярского края в XXI веке»</t>
  </si>
  <si>
    <t>2.2.</t>
  </si>
  <si>
    <t xml:space="preserve">Субсидии на организацию отдыха, оздоровления и занятости детей в муниципальных загородных оздоровительных лагерях, в рамках Государственной программы Красноярского края «Развитие образования» </t>
  </si>
  <si>
    <t>2.3.</t>
  </si>
  <si>
    <t>2.4.</t>
  </si>
  <si>
    <t>Субсидии на организацию и проведение акарицидных обработок мест массового отдыха населения,  в рамках Государственной программы Красноярского края «Развитие здравоохранения»</t>
  </si>
  <si>
    <t>2.5.</t>
  </si>
  <si>
    <t>Субсидии на выравнивание обеспеченности муниципальных образований края по реализации ими их отдельных расходных обязательств,  в рамках Государственной программы Красноярского края «Управление государственными финансами»</t>
  </si>
  <si>
    <t>2.6.</t>
  </si>
  <si>
    <t xml:space="preserve">Строительство и реконструкция зданий дошкольных образовательных учреждений по разработанной проектно-сметной документации </t>
  </si>
  <si>
    <t>2.7.</t>
  </si>
  <si>
    <t>Средства фонда реформирования ЖКХ в рамках федеральной целевой программы «Жилище»</t>
  </si>
  <si>
    <t>2.8.</t>
  </si>
  <si>
    <t>Средства краевого бюджета на переселение граждан из аварийного жилищного фонда</t>
  </si>
  <si>
    <t>2.9.</t>
  </si>
  <si>
    <t xml:space="preserve">Субвенции </t>
  </si>
  <si>
    <t>3.1.</t>
  </si>
  <si>
    <t xml:space="preserve">Распределение субвенций бюджетам муниципальных образований края на финансирование расходов, связанных с предоставлением ежемесячного пособия на ребенка гражданам, имеющим детей, в соответствии с пунктом 19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</si>
  <si>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3.2.</t>
  </si>
  <si>
    <t xml:space="preserve">Распределение субвенций бюджетам муниципальных образований края, направляемых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денежной выплаты на ребенка в возрасте от 1,5 до 3 лет, которому не предоставлено место в дошкольной образовательной организации» </t>
  </si>
  <si>
    <t>3.3.</t>
  </si>
  <si>
    <t>Распределение субвенций бюджетам муниципальных образований края на финансирование расходов, связанных с предоставлением адресной материальной помощи в связи с трудной жизненной ситуацией, в соответствии с  подпунктом  «ж»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t>
  </si>
  <si>
    <t>3.4.</t>
  </si>
  <si>
    <t>3.5.</t>
  </si>
  <si>
    <t>3.6.</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</si>
  <si>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</si>
  <si>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3.7.</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</si>
  <si>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2013 год и плановый период 2014-2015 годов</t>
  </si>
  <si>
    <t>3.8.</t>
  </si>
  <si>
    <t>Распределение субвенций бюджетам муниципальных образований края на финансирование расходов, связанных с предоставлением субсидий гражданам в качестве помощи для оплаты жилья и коммунальных услуг с учетом их доходов,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</si>
  <si>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3.9.</t>
  </si>
  <si>
    <t xml:space="preserve">Распределение субвенций бюджетам муниципальных образований края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</si>
  <si>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3.10.</t>
  </si>
  <si>
    <t xml:space="preserve">Субвенции бюджетам муниципальных образований на предоставление, доставку и пересылку ежемесячных денежных выплат ветеранам труда и труженикам тыла </t>
  </si>
  <si>
    <t>Субвенции бюджетам муниципальных образований на предоставление, доставку и пересылку ежемесячных денежных выплат ветеранам труда края, пенсионерам, родителям и вдовам (вдовцам) военнослужащих</t>
  </si>
  <si>
    <t>3.11.</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</si>
  <si>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</si>
  <si>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3.12.</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</si>
  <si>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</si>
  <si>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3.12.1.</t>
  </si>
  <si>
    <t xml:space="preserve">Субвенции на предоставление, доставку и пересылку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t>
  </si>
  <si>
    <t>3.12.2.</t>
  </si>
  <si>
    <t xml:space="preserve">Субвенции на предоставление, доставку и пересылку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t>
  </si>
  <si>
    <t>3.12.3.</t>
  </si>
  <si>
    <t xml:space="preserve">Субвенции на предоставление, доставку и пересылку  ежемесячных денежных выплат родителям и законным представителям детей-инвалидов, осуществляющих их воспитание и обучение на дому </t>
  </si>
  <si>
    <t>3.13.</t>
  </si>
  <si>
    <t>Распределение субвенций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</si>
  <si>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Субвенции на предоставление, доставку и пересылку ежегодного пособия на ребенка школьного возраста</t>
  </si>
  <si>
    <t>Субвенции на предоставление, доставку и пересылку ежемесячного пособия семьям, имеющим детей, в которых родители (лица, их заменяющие) - инвалиды</t>
  </si>
  <si>
    <t xml:space="preserve">Субвенции на предоставление, доставку и пересылку ежемесячной компенсации расходов по приобретению единого социального проездного билета или оплату проезда по социальной карте (в том числе временной), единой социальной карте Красноярского края (в том числе временной) детей школьного возраста </t>
  </si>
  <si>
    <t xml:space="preserve">Субвенции на расходы, связанные с обеспечением бесплатного проезда детей и сопровождающих их лиц до места  нахождения детских оздоровительных лагерей и обратно </t>
  </si>
  <si>
    <t xml:space="preserve">Субвенции на предоставление, доставку и пересылку компенсации стоимости проезда к месту амбулаторного консультирования и обследования, стационарного лечения, санаторно-курортного лечения и обратно </t>
  </si>
  <si>
    <t>3.14.</t>
  </si>
  <si>
    <t>3.15.</t>
  </si>
  <si>
    <t>3.16.</t>
  </si>
  <si>
    <t xml:space="preserve">Распределение субвенций бюджетам муниципальных образований края на финансирование расходов, связанных с предоставлением инвалидам (в том числе детям-инвалидам) компенсации страховых премий по договору обязательного страхования гражданской ответственности владельцев транспортных средств, в соответствии с пунктом 12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</si>
  <si>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3.17.</t>
  </si>
  <si>
    <t xml:space="preserve">Распределение субвенций бюджетам муниципальных образований края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</si>
  <si>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3.18.</t>
  </si>
  <si>
    <t>3.19.</t>
  </si>
  <si>
    <t xml:space="preserve">Распределение субвенций бюджетам муниципальных образований края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t>
  </si>
  <si>
    <t>3.20.</t>
  </si>
  <si>
    <t>Распределение субвенций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соответствии с подпунктом 3 пункта 1 статьи 8 Закона Российской Федерации от 29 декабря 2012 года№ 273-ФЗ «Об образовании в Российской Федерации», пунктом 6 статьи 8 закона края «Об образовании»</t>
  </si>
  <si>
    <t>3.21.</t>
  </si>
  <si>
    <t xml:space="preserve">Распределение субвенций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униципальных общеобразовательных организациях, в соответствии с подпунктом 3 пункта 1 статьи 8 Закона Российской Федерации от 29 декабря 2012 года           № 273-ФЗ «Об образовании в Российской Федерации», пунктом 6 статьи 8 закона края  «Об образовании» </t>
  </si>
  <si>
    <t>3.22.</t>
  </si>
  <si>
    <t>Распределение субвенций бюджетам муниципальных образований края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</si>
  <si>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3.23.</t>
  </si>
  <si>
    <t>Распределение субвенций бюджетам муниципальных образований края на реализацию Закона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</si>
  <si>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3.24.</t>
  </si>
  <si>
    <t xml:space="preserve">Распределение субвенций бюджетам муниципальных образований края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t>
  </si>
  <si>
    <t>3.25.</t>
  </si>
  <si>
    <t xml:space="preserve">Распределение субвенций бюджетам муниципальных образований края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t>
  </si>
  <si>
    <t xml:space="preserve">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t>
  </si>
  <si>
    <t xml:space="preserve">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t>
  </si>
  <si>
    <t>3.26.</t>
  </si>
  <si>
    <t>Распределение субвенций бюджетам муниципальных образований края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</si>
  <si>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3.27.</t>
  </si>
  <si>
    <t xml:space="preserve">Распределение субвенций бюджетам муниципальных образований края на реализацию Закона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t>
  </si>
  <si>
    <t>3.28.</t>
  </si>
  <si>
    <t xml:space="preserve">Распределение субвенций бюджетам муниципальных образований края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 </t>
  </si>
  <si>
    <t>3.29.</t>
  </si>
  <si>
    <t>Распределение субвенций бюджетам муниципальных образований края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на 2013 год и плановый период 2014-2015 годов</t>
  </si>
  <si>
    <t>3.30.</t>
  </si>
  <si>
    <t>Распределение субвенций бюджетам муниципальных образований края на реализацию Закона края от 21 декабря 2010 года № 11-5564 «О наделении органов местного самоуправления государственными полномочиями в области архивного дела»</t>
  </si>
  <si>
    <t>3.31.</t>
  </si>
  <si>
    <t xml:space="preserve">Распределение субвенций бюджетам муниципальных образований края на реализацию 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 </t>
  </si>
  <si>
    <t>ВСЕГО ТРАНСФЕРТОВ</t>
  </si>
  <si>
    <t>к решению Бородинского городского</t>
  </si>
  <si>
    <t>"О бюджете города Бородино на 2014 год</t>
  </si>
  <si>
    <t xml:space="preserve">  Распределение субвенций бюджетам муниципальных образований края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</si>
  <si>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Распределение субвенций бюджетам муниципальных образований края на финансирование расходов, связанных с предоставлением адресной материальной помощи на ремонт жилого помещения, в соответствии с  подпунктом «д»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 на 2014-2016 годы»</t>
  </si>
  <si>
    <t xml:space="preserve">Распределение субвенций бюджетам муниципальных образований края на финансирование расходов, связанных с предоставлением мер социальной поддержки ветеранам, ветеранам труда,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пунктом 5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</si>
  <si>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Распределение субвенций бюджетам муниципальных образований края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t>
  </si>
  <si>
    <t xml:space="preserve">Распределение субвенций бюджетам муниципальных образований края на финансирование расходов, связанных с предоставлением ежегодной денежной выплаты гражданам, награжденным нагрудным знаком «Почетный донор России» или нагрудным знаком «Почетный донор СССР», в соответствии с пунктом 11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t>
  </si>
  <si>
    <t>2.10.</t>
  </si>
  <si>
    <t>Субсидии бюджетам муниципальных образований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</si>
  <si>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</si>
  <si>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Субсидии бюджетам муниципальных образований на 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</si>
  <si>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</si>
  <si>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</si>
  <si>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</si>
  <si>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2.11.</t>
  </si>
  <si>
    <t>2.12.</t>
  </si>
  <si>
    <t>2.13.</t>
  </si>
  <si>
    <t>2.14.</t>
  </si>
  <si>
    <t>2.15.</t>
  </si>
  <si>
    <t>Совета депутатов от 20.12.2013 № 32-305р</t>
  </si>
  <si>
    <t>и плановый период 2015-2016 годов"</t>
  </si>
  <si>
    <t>Приложение 10</t>
  </si>
  <si>
    <t>2.16.</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</si>
  <si>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</si>
  <si>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2.17.</t>
  </si>
  <si>
    <t>Субсидии бюджетам муниципальных образований на частичное фининсирование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</si>
  <si>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2.18.</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</si>
  <si>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</si>
  <si>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t>
  </si>
  <si>
    <t>2.19.</t>
  </si>
  <si>
    <t>2.20.</t>
  </si>
  <si>
    <t>2.21.</t>
  </si>
  <si>
    <t>2.22.</t>
  </si>
  <si>
    <t>Субсидии бюджетам муниципальных образований на разработку схем водоснабжения и водоотведения</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</si>
  <si>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t>
  </si>
  <si>
    <t>Субсидии бюджетам муниципальных образований 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</si>
  <si>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Персональные выплаты, устанавливаемые в целях повышения оплаты труда молодым специалистам</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</si>
  <si>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</si>
  <si>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</si>
  <si>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Реализация мероприятия по обеспечению жильем молодых семей федеральной целевой программы "Жилище" на 2011-2015 годы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</si>
  <si>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</si>
  <si>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2.25.</t>
  </si>
  <si>
    <t>2.26.</t>
  </si>
  <si>
    <t>2.27.</t>
  </si>
  <si>
    <t>2.28.</t>
  </si>
  <si>
    <t>2..29.</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</si>
  <si>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</si>
  <si>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2.30.</t>
  </si>
  <si>
    <t>2.31.</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</si>
  <si>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</si>
  <si>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t>
  </si>
  <si>
    <t xml:space="preserve">Субсидии на оплату стоимости набора продуктов питания или готовых блюд и их транспортировку в лагерях с дневным пребыванием детей, в рамках Государственной программы Красноярского края «Развитие образования» </t>
  </si>
  <si>
    <t>2.32.</t>
  </si>
  <si>
    <t>Мероприятия государственной программы Российской Федерации "Доступная среда" на 2011-2015 годы за счет средств федерального бюджета</t>
  </si>
  <si>
    <t>2.33.</t>
  </si>
  <si>
    <t>Субсидии бюджетам муниципальных образований Красноярского края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</si>
  <si>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</si>
  <si>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2.34.</t>
  </si>
  <si>
    <t>2.35.</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</si>
  <si>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</si>
  <si>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Реализация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</si>
  <si>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"Об исполнении бюджета города Бородино</t>
  </si>
  <si>
    <t>за 2014 год"</t>
  </si>
  <si>
    <t xml:space="preserve">Исполнение межбюджетных трансфертов бюджета города Бородино за 2014 год </t>
  </si>
  <si>
    <t>План</t>
  </si>
  <si>
    <t>Поступило</t>
  </si>
  <si>
    <t>Исполнено</t>
  </si>
  <si>
    <t>% исполнения к плану</t>
  </si>
  <si>
    <t>Средства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 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</si>
  <si>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t>
  </si>
  <si>
    <t>4.1.</t>
  </si>
  <si>
    <t>3.9.1.</t>
  </si>
  <si>
    <t>3.9.2.</t>
  </si>
  <si>
    <t>3.11.1.</t>
  </si>
  <si>
    <t>3.11.2.</t>
  </si>
  <si>
    <t>3.11.3.</t>
  </si>
  <si>
    <t>3.12.4.</t>
  </si>
  <si>
    <t>3.12.5.</t>
  </si>
  <si>
    <t>3.24.1.</t>
  </si>
  <si>
    <t>3.24.2.</t>
  </si>
  <si>
    <t>3.32.</t>
  </si>
  <si>
    <t>Единовременная адресная материальная помощь на ремонт печного отопления и электропроводки в жилых помещениях  обратившимся многодетным семьям</t>
  </si>
  <si>
    <t xml:space="preserve">Совета депутатов от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</si>
</sst>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5" x14ac:knownFonts="1">
    <font>
      <sz val="11"/>
      <color theme="1"/>
      <name val="Calibri"/>
      <family val="2"/>
      <charset val="204"/>
      <scheme val="minor"/>
    </font>
    <font>
      <sz val="10"/>
      <color theme="1"/>
      <name val="Times New Roman"/>
      <family val="1"/>
      <charset val="204"/>
    </font>
    <font>
      <sz val="12"/>
      <color theme="1"/>
      <name val="Times New Roman"/>
      <family val="1"/>
      <charset val="204"/>
    </font>
    <font>
      <b/>
      <sz val="12"/>
      <color theme="1"/>
      <name val="Times New Roman"/>
      <family val="1"/>
      <charset val="204"/>
    </font>
    <font>
      <b/>
      <sz val="14"/>
      <color theme="1"/>
      <name val="Times New Roman"/>
      <family val="1"/>
      <charset val="204"/>
    </font>
    <font>
      <sz val="11"/>
      <color theme="1"/>
      <name val="Times New Roman"/>
      <family val="1"/>
      <charset val="204"/>
    </font>
    <font>
      <b/>
      <sz val="11"/>
      <color theme="1"/>
      <name val="Times New Roman"/>
      <family val="1"/>
      <charset val="204"/>
    </font>
    <font>
      <b/>
      <sz val="16"/>
      <color theme="1"/>
      <name val="Times New Roman"/>
      <family val="1"/>
      <charset val="204"/>
    </font>
    <font>
      <sz val="14"/>
      <color theme="1"/>
      <name val="Times New Roman"/>
      <family val="1"/>
      <charset val="204"/>
    </font>
    <font>
      <sz val="12"/>
      <color rgb="FF000000"/>
      <name val="Times New Roman"/>
      <family val="1"/>
      <charset val="204"/>
    </font>
    <font>
      <sz val="12"/>
      <name val="Times New Roman"/>
      <family val="1"/>
      <charset val="204"/>
    </font>
    <font>
      <sz val="12"/>
      <color indexed="8"/>
      <name val="Times New Roman"/>
      <family val="1"/>
      <charset val="204"/>
    </font>
    <font>
      <sz val="10"/>
      <name val="Times New Roman"/>
      <family val="1"/>
      <charset val="204"/>
    </font>
    <font>
      <sz val="11"/>
      <name val="Times New Roman"/>
      <family val="1"/>
      <charset val="204"/>
    </font>
    <font>
      <sz val="16"/>
      <color theme="1"/>
      <name val="Calibri"/>
      <family val="2"/>
      <charset val="204"/>
      <scheme val="minor"/>
    </font>
  </fonts>
  <fills count="5">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6"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
    <xf numFmtId="0" fontId="0" fillId="0" borderId="0"/>
  </cellStyleXfs>
  <cellXfs count="7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1" fillId="0" borderId="0" xfId="0" applyFont="1" applyAlignment="1">
      <alignment horizontal="right" vertical="center"/>
    </xf>
    <xf numFmtId="0" fontId="2" fillId="0" borderId="0" xfId="0" applyFont="1" applyBorder="1" applyAlignment="1">
      <alignmen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4" fontId="3" fillId="2" borderId="1" xfId="0" applyNumberFormat="1" applyFont="1" applyFill="1" applyBorder="1" applyAlignment="1">
      <alignment horizontal="right" vertical="center" wrapText="1"/>
    </xf>
    <xf numFmtId="4" fontId="2" fillId="0" borderId="1" xfId="0" applyNumberFormat="1" applyFont="1" applyBorder="1" applyAlignment="1">
      <alignment horizontal="right" vertical="center" wrapText="1"/>
    </xf>
    <xf numFmtId="4" fontId="2" fillId="0" borderId="1" xfId="0" applyNumberFormat="1" applyFont="1" applyBorder="1" applyAlignment="1">
      <alignment horizontal="right" vertical="center"/>
    </xf>
    <xf numFmtId="4" fontId="3" fillId="2" borderId="1" xfId="0" applyNumberFormat="1" applyFont="1" applyFill="1" applyBorder="1" applyAlignment="1">
      <alignment horizontal="right" vertical="center"/>
    </xf>
    <xf numFmtId="4" fontId="2" fillId="0" borderId="1" xfId="0" applyNumberFormat="1" applyFont="1" applyBorder="1" applyAlignment="1">
      <alignment horizontal="right" vertical="center"/>
    </xf>
    <xf numFmtId="0" fontId="0" fillId="0" borderId="0" xfId="0" applyFont="1"/>
    <xf numFmtId="0" fontId="5" fillId="0" borderId="0" xfId="0" applyFont="1" applyAlignment="1">
      <alignment horizontal="center" vertical="center"/>
    </xf>
    <xf numFmtId="0" fontId="5" fillId="0" borderId="1" xfId="0" applyFont="1" applyBorder="1" applyAlignment="1">
      <alignment horizontal="center" vertical="center"/>
    </xf>
    <xf numFmtId="0" fontId="6" fillId="2" borderId="1" xfId="0" applyFont="1" applyFill="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2" xfId="0" applyFont="1" applyBorder="1" applyAlignment="1">
      <alignment horizontal="center" vertical="center"/>
    </xf>
    <xf numFmtId="4" fontId="2" fillId="0" borderId="2" xfId="0" applyNumberFormat="1" applyFont="1" applyBorder="1" applyAlignment="1">
      <alignment horizontal="right" vertical="center"/>
    </xf>
    <xf numFmtId="0" fontId="2" fillId="0" borderId="2" xfId="0" applyFont="1" applyBorder="1" applyAlignment="1">
      <alignment horizontal="left" vertical="center" wrapText="1"/>
    </xf>
    <xf numFmtId="0" fontId="5"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9" fillId="0" borderId="1" xfId="0" applyFont="1" applyBorder="1" applyAlignment="1">
      <alignment vertical="center" wrapText="1"/>
    </xf>
    <xf numFmtId="0" fontId="2" fillId="0" borderId="2" xfId="0" applyFont="1" applyBorder="1" applyAlignment="1">
      <alignment horizontal="justify" vertical="center" wrapText="1"/>
    </xf>
    <xf numFmtId="0" fontId="5" fillId="0" borderId="1" xfId="0" applyFont="1" applyFill="1" applyBorder="1" applyAlignment="1">
      <alignment horizontal="center" vertical="center"/>
    </xf>
    <xf numFmtId="0" fontId="2" fillId="0" borderId="1" xfId="0" applyFont="1" applyFill="1" applyBorder="1" applyAlignment="1">
      <alignment horizontal="justify" vertical="center" wrapText="1"/>
    </xf>
    <xf numFmtId="4" fontId="2" fillId="0" borderId="1" xfId="0" applyNumberFormat="1" applyFont="1" applyFill="1" applyBorder="1" applyAlignment="1">
      <alignment horizontal="right" vertical="center"/>
    </xf>
    <xf numFmtId="4" fontId="2" fillId="0" borderId="1" xfId="0" applyNumberFormat="1" applyFont="1" applyFill="1" applyBorder="1" applyAlignment="1">
      <alignment horizontal="right" vertical="center" wrapText="1"/>
    </xf>
    <xf numFmtId="164" fontId="10" fillId="0" borderId="3" xfId="0" applyNumberFormat="1" applyFont="1" applyBorder="1" applyAlignment="1" applyProtection="1">
      <alignment horizontal="left" vertical="center" wrapText="1"/>
    </xf>
    <xf numFmtId="0" fontId="5" fillId="3" borderId="1" xfId="0" applyFont="1" applyFill="1" applyBorder="1" applyAlignment="1">
      <alignment horizontal="center" vertical="center"/>
    </xf>
    <xf numFmtId="0" fontId="2" fillId="3" borderId="1" xfId="0" applyFont="1" applyFill="1" applyBorder="1" applyAlignment="1">
      <alignment horizontal="justify" vertical="center" wrapText="1"/>
    </xf>
    <xf numFmtId="4" fontId="2" fillId="3" borderId="1" xfId="0" applyNumberFormat="1" applyFont="1" applyFill="1" applyBorder="1" applyAlignment="1">
      <alignment horizontal="right" vertical="center"/>
    </xf>
    <xf numFmtId="0" fontId="2" fillId="3" borderId="1" xfId="0" applyFont="1" applyFill="1" applyBorder="1" applyAlignment="1">
      <alignment vertical="center" wrapText="1"/>
    </xf>
    <xf numFmtId="0" fontId="0" fillId="0" borderId="0" xfId="0" applyAlignment="1">
      <alignment horizontal="right"/>
    </xf>
    <xf numFmtId="0" fontId="11" fillId="0" borderId="0" xfId="0" applyFont="1"/>
    <xf numFmtId="0" fontId="12" fillId="0" borderId="0" xfId="0" applyFont="1" applyFill="1" applyBorder="1" applyAlignment="1"/>
    <xf numFmtId="0" fontId="10" fillId="0" borderId="0" xfId="0" applyFont="1" applyFill="1" applyBorder="1" applyAlignment="1"/>
    <xf numFmtId="0" fontId="11" fillId="0" borderId="0" xfId="0" applyFont="1" applyAlignment="1">
      <alignment horizontal="left" vertical="center" wrapText="1"/>
    </xf>
    <xf numFmtId="0" fontId="10" fillId="0" borderId="0" xfId="0" applyFont="1" applyFill="1"/>
    <xf numFmtId="164" fontId="10" fillId="0" borderId="4" xfId="0" applyNumberFormat="1" applyFont="1" applyBorder="1" applyAlignment="1" applyProtection="1">
      <alignment horizontal="left" vertical="center" wrapText="1"/>
    </xf>
    <xf numFmtId="164" fontId="10" fillId="0" borderId="1" xfId="0" applyNumberFormat="1" applyFont="1" applyBorder="1" applyAlignment="1" applyProtection="1">
      <alignment horizontal="left"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49" fontId="10" fillId="0" borderId="1" xfId="0" applyNumberFormat="1" applyFont="1" applyBorder="1" applyAlignment="1" applyProtection="1">
      <alignment horizontal="left" vertical="center" wrapText="1"/>
    </xf>
    <xf numFmtId="4" fontId="2" fillId="0" borderId="2" xfId="0" applyNumberFormat="1" applyFont="1" applyFill="1" applyBorder="1" applyAlignment="1">
      <alignment horizontal="right" vertical="center"/>
    </xf>
    <xf numFmtId="0" fontId="13" fillId="0" borderId="1" xfId="0" applyFont="1" applyFill="1" applyBorder="1" applyAlignment="1">
      <alignment horizontal="center" vertical="center"/>
    </xf>
    <xf numFmtId="164" fontId="10" fillId="0" borderId="1" xfId="0" applyNumberFormat="1" applyFont="1" applyFill="1" applyBorder="1" applyAlignment="1" applyProtection="1">
      <alignment horizontal="left" vertical="center" wrapText="1"/>
    </xf>
    <xf numFmtId="0" fontId="0" fillId="0" borderId="0" xfId="0" applyFill="1"/>
    <xf numFmtId="0" fontId="0" fillId="4" borderId="0" xfId="0" applyFill="1"/>
    <xf numFmtId="0" fontId="8" fillId="4" borderId="1" xfId="0" applyFont="1" applyFill="1" applyBorder="1" applyAlignment="1">
      <alignment vertical="center"/>
    </xf>
    <xf numFmtId="0" fontId="4" fillId="4" borderId="1" xfId="0" applyFont="1" applyFill="1" applyBorder="1" applyAlignment="1">
      <alignment vertical="center" wrapText="1"/>
    </xf>
    <xf numFmtId="4" fontId="4" fillId="4" borderId="1" xfId="0" applyNumberFormat="1" applyFont="1" applyFill="1" applyBorder="1" applyAlignment="1">
      <alignment horizontal="right" vertical="center"/>
    </xf>
    <xf numFmtId="0" fontId="6" fillId="4" borderId="1" xfId="0" applyFont="1" applyFill="1" applyBorder="1" applyAlignment="1">
      <alignment horizontal="center" vertical="center"/>
    </xf>
    <xf numFmtId="0" fontId="3" fillId="4" borderId="1" xfId="0" applyFont="1" applyFill="1" applyBorder="1" applyAlignment="1">
      <alignment horizontal="justify" vertical="center" wrapText="1"/>
    </xf>
    <xf numFmtId="4" fontId="3" fillId="4" borderId="1" xfId="0" applyNumberFormat="1" applyFont="1" applyFill="1" applyBorder="1" applyAlignment="1">
      <alignment horizontal="right" vertical="center"/>
    </xf>
    <xf numFmtId="165" fontId="3" fillId="2" borderId="1" xfId="0" applyNumberFormat="1" applyFont="1" applyFill="1" applyBorder="1" applyAlignment="1">
      <alignment horizontal="right" vertical="center" wrapText="1"/>
    </xf>
    <xf numFmtId="165" fontId="2" fillId="0" borderId="1" xfId="0" applyNumberFormat="1" applyFont="1" applyBorder="1" applyAlignment="1">
      <alignment horizontal="right" vertical="center" wrapText="1"/>
    </xf>
    <xf numFmtId="165" fontId="2" fillId="0" borderId="1" xfId="0" applyNumberFormat="1" applyFont="1" applyBorder="1" applyAlignment="1">
      <alignment horizontal="right" vertical="center"/>
    </xf>
    <xf numFmtId="165" fontId="3" fillId="2" borderId="1" xfId="0" applyNumberFormat="1" applyFont="1" applyFill="1" applyBorder="1" applyAlignment="1">
      <alignment horizontal="right" vertical="center"/>
    </xf>
    <xf numFmtId="165" fontId="2" fillId="0" borderId="2" xfId="0" applyNumberFormat="1" applyFont="1" applyBorder="1" applyAlignment="1">
      <alignment horizontal="right" vertical="center"/>
    </xf>
    <xf numFmtId="165" fontId="2" fillId="0" borderId="1" xfId="0" applyNumberFormat="1" applyFont="1" applyFill="1" applyBorder="1" applyAlignment="1">
      <alignment horizontal="right" vertical="center"/>
    </xf>
    <xf numFmtId="165" fontId="2" fillId="3" borderId="1" xfId="0" applyNumberFormat="1" applyFont="1" applyFill="1" applyBorder="1" applyAlignment="1">
      <alignment horizontal="right" vertical="center"/>
    </xf>
    <xf numFmtId="165" fontId="2" fillId="0" borderId="1" xfId="0" applyNumberFormat="1" applyFont="1" applyFill="1" applyBorder="1" applyAlignment="1">
      <alignment horizontal="right" vertical="center" wrapText="1"/>
    </xf>
    <xf numFmtId="165" fontId="3" fillId="4" borderId="1" xfId="0" applyNumberFormat="1" applyFont="1" applyFill="1" applyBorder="1" applyAlignment="1">
      <alignment horizontal="right" vertical="center"/>
    </xf>
    <xf numFmtId="165" fontId="4" fillId="4" borderId="1" xfId="0" applyNumberFormat="1" applyFont="1" applyFill="1" applyBorder="1" applyAlignment="1">
      <alignment horizontal="right" vertical="center"/>
    </xf>
    <xf numFmtId="0" fontId="11" fillId="0" borderId="0" xfId="0" applyFont="1" applyAlignment="1">
      <alignment horizontal="left" vertical="top" wrapText="1"/>
    </xf>
    <xf numFmtId="0" fontId="7" fillId="0" borderId="0" xfId="0" applyFont="1" applyAlignment="1">
      <alignment horizontal="center" vertical="center"/>
    </xf>
    <xf numFmtId="0" fontId="14"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3"/>
  <sheetViews>
    <sheetView tabSelected="1" view="pageBreakPreview" topLeftCell="A54" zoomScale="75" zoomScaleNormal="100" zoomScaleSheetLayoutView="75" workbookViewId="0">
      <selection activeCell="F18" sqref="F18"/>
    </sheetView>
  </sheetViews>
  <sheetFormatPr defaultRowHeight="14.4" x14ac:dyDescent="0.3"/>
  <cols>
    <col min="1" max="1" width="8.88671875" style="13"/>
    <col min="2" max="2" width="63.33203125" customWidth="1"/>
    <col min="3" max="3" width="19.109375" customWidth="1"/>
    <col min="4" max="4" width="19.21875" customWidth="1"/>
    <col min="5" max="5" width="18.109375" customWidth="1"/>
    <col min="6" max="6" width="14.6640625" customWidth="1"/>
    <col min="11" max="11" width="20.109375" customWidth="1"/>
  </cols>
  <sheetData>
    <row r="1" spans="1:7" ht="15.6" x14ac:dyDescent="0.3">
      <c r="D1" s="38" t="s">
        <v>118</v>
      </c>
      <c r="E1" s="38"/>
      <c r="F1" s="39"/>
      <c r="G1" s="39"/>
    </row>
    <row r="2" spans="1:7" ht="15.6" x14ac:dyDescent="0.3">
      <c r="D2" s="38" t="s">
        <v>97</v>
      </c>
      <c r="E2" s="38"/>
      <c r="F2" s="40"/>
      <c r="G2" s="40"/>
    </row>
    <row r="3" spans="1:7" ht="15.6" x14ac:dyDescent="0.3">
      <c r="D3" s="38" t="s">
        <v>179</v>
      </c>
      <c r="E3" s="38"/>
      <c r="F3" s="40"/>
      <c r="G3" s="40"/>
    </row>
    <row r="4" spans="1:7" ht="15.6" x14ac:dyDescent="0.3">
      <c r="D4" s="38" t="s">
        <v>158</v>
      </c>
      <c r="E4" s="38"/>
      <c r="F4" s="40"/>
      <c r="G4" s="40"/>
    </row>
    <row r="5" spans="1:7" ht="15.6" x14ac:dyDescent="0.3">
      <c r="D5" s="38" t="s">
        <v>159</v>
      </c>
      <c r="E5" s="38"/>
      <c r="F5" s="40"/>
      <c r="G5" s="40"/>
    </row>
    <row r="6" spans="1:7" ht="14.4" customHeight="1" x14ac:dyDescent="0.3">
      <c r="D6" s="38"/>
      <c r="E6" s="38"/>
      <c r="F6" s="40"/>
      <c r="G6" s="40"/>
    </row>
    <row r="7" spans="1:7" ht="15.6" hidden="1" x14ac:dyDescent="0.3">
      <c r="D7" s="69"/>
      <c r="E7" s="69"/>
      <c r="F7" s="69"/>
      <c r="G7" s="69"/>
    </row>
    <row r="8" spans="1:7" ht="13.8" hidden="1" customHeight="1" x14ac:dyDescent="0.3">
      <c r="D8" s="41"/>
      <c r="E8" s="41"/>
      <c r="F8" s="40"/>
      <c r="G8" s="40"/>
    </row>
    <row r="9" spans="1:7" ht="15.6" hidden="1" x14ac:dyDescent="0.3">
      <c r="D9" s="38" t="s">
        <v>118</v>
      </c>
      <c r="E9" s="38"/>
      <c r="F9" s="40"/>
      <c r="G9" s="40"/>
    </row>
    <row r="10" spans="1:7" ht="15.6" hidden="1" x14ac:dyDescent="0.3">
      <c r="D10" s="38" t="s">
        <v>97</v>
      </c>
      <c r="E10" s="38"/>
      <c r="F10" s="42"/>
      <c r="G10" s="42"/>
    </row>
    <row r="11" spans="1:7" ht="15.6" hidden="1" x14ac:dyDescent="0.3">
      <c r="D11" s="38" t="s">
        <v>116</v>
      </c>
      <c r="E11" s="38"/>
      <c r="F11" s="42"/>
      <c r="G11" s="42"/>
    </row>
    <row r="12" spans="1:7" ht="15.6" hidden="1" x14ac:dyDescent="0.3">
      <c r="D12" s="38" t="s">
        <v>98</v>
      </c>
      <c r="E12" s="38"/>
      <c r="F12" s="42"/>
      <c r="G12" s="42"/>
    </row>
    <row r="13" spans="1:7" ht="15.6" hidden="1" x14ac:dyDescent="0.3">
      <c r="C13" s="37"/>
      <c r="D13" s="38" t="s">
        <v>117</v>
      </c>
      <c r="E13" s="38"/>
      <c r="F13" s="40"/>
      <c r="G13" s="40"/>
    </row>
    <row r="14" spans="1:7" ht="15.6" hidden="1" x14ac:dyDescent="0.3">
      <c r="A14" s="14"/>
      <c r="B14" s="3"/>
      <c r="C14" s="1"/>
      <c r="D14" s="1"/>
      <c r="E14" s="1"/>
      <c r="F14" s="1"/>
    </row>
    <row r="15" spans="1:7" ht="20.399999999999999" x14ac:dyDescent="0.3">
      <c r="A15" s="70" t="s">
        <v>160</v>
      </c>
      <c r="B15" s="70"/>
      <c r="C15" s="70"/>
      <c r="D15" s="70"/>
      <c r="E15" s="70"/>
      <c r="F15" s="70"/>
    </row>
    <row r="16" spans="1:7" ht="0.6" customHeight="1" x14ac:dyDescent="0.3">
      <c r="A16" s="70"/>
      <c r="B16" s="70"/>
      <c r="C16" s="70"/>
      <c r="D16" s="70"/>
      <c r="E16" s="70"/>
      <c r="F16" s="70"/>
    </row>
    <row r="17" spans="1:11" ht="15.6" hidden="1" x14ac:dyDescent="0.3">
      <c r="A17" s="14"/>
      <c r="B17" s="5"/>
      <c r="C17" s="2"/>
      <c r="D17" s="2"/>
      <c r="E17" s="2"/>
      <c r="F17" s="4"/>
    </row>
    <row r="18" spans="1:11" ht="48" customHeight="1" x14ac:dyDescent="0.3">
      <c r="A18" s="18" t="s">
        <v>0</v>
      </c>
      <c r="B18" s="19" t="s">
        <v>1</v>
      </c>
      <c r="C18" s="19" t="s">
        <v>161</v>
      </c>
      <c r="D18" s="19" t="s">
        <v>162</v>
      </c>
      <c r="E18" s="19" t="s">
        <v>163</v>
      </c>
      <c r="F18" s="19" t="s">
        <v>164</v>
      </c>
    </row>
    <row r="19" spans="1:11" ht="15.6" x14ac:dyDescent="0.3">
      <c r="A19" s="16">
        <v>1</v>
      </c>
      <c r="B19" s="6" t="s">
        <v>2</v>
      </c>
      <c r="C19" s="8">
        <f>C20+C21</f>
        <v>36517800</v>
      </c>
      <c r="D19" s="8">
        <f t="shared" ref="D19" si="0">D20+D21</f>
        <v>36517800</v>
      </c>
      <c r="E19" s="8">
        <f t="shared" ref="E19" si="1">E20+E21</f>
        <v>36517800</v>
      </c>
      <c r="F19" s="59">
        <v>100</v>
      </c>
    </row>
    <row r="20" spans="1:11" ht="55.2" customHeight="1" x14ac:dyDescent="0.3">
      <c r="A20" s="15" t="s">
        <v>3</v>
      </c>
      <c r="B20" s="23" t="s">
        <v>4</v>
      </c>
      <c r="C20" s="9">
        <v>2708600</v>
      </c>
      <c r="D20" s="9">
        <v>2708600</v>
      </c>
      <c r="E20" s="9">
        <v>2708600</v>
      </c>
      <c r="F20" s="60">
        <v>100</v>
      </c>
    </row>
    <row r="21" spans="1:11" ht="39.6" customHeight="1" x14ac:dyDescent="0.4">
      <c r="A21" s="15" t="s">
        <v>5</v>
      </c>
      <c r="B21" s="23" t="s">
        <v>6</v>
      </c>
      <c r="C21" s="10">
        <v>33809200</v>
      </c>
      <c r="D21" s="10">
        <v>33809200</v>
      </c>
      <c r="E21" s="12">
        <v>33809200</v>
      </c>
      <c r="F21" s="61">
        <v>100</v>
      </c>
      <c r="J21" s="71"/>
      <c r="K21" s="71"/>
    </row>
    <row r="22" spans="1:11" ht="15.6" x14ac:dyDescent="0.3">
      <c r="A22" s="16">
        <v>2</v>
      </c>
      <c r="B22" s="6" t="s">
        <v>7</v>
      </c>
      <c r="C22" s="11">
        <f>C23+C24+C25+C26+C27+C28+C29+C30+C31+C32+C33+C34+C35+C36+C37+C38+C39+C40+C41+C42+C43+C44+C45+C46+C47+C48+C49+C50+C51+C52+C53+C54+C55</f>
        <v>98968392.939999998</v>
      </c>
      <c r="D22" s="11">
        <f>D23+D24+D25+D26+D27+D28+D29+D30+D31+D32+D33+D34+D35+D36+D37+D38+D39+D40+D41+D42+D43+D44+D45+D46+D47+D48+D49+D50+D51+D52+D53+D54+D55</f>
        <v>90285012.810000002</v>
      </c>
      <c r="E22" s="11">
        <f>E23+E24+E25+E26+E27+E28+E29+E30+E31+E32+E33+E34+E35+E36+E37+E38+E39+E40+E41+E42+E43+E44+E45+E46+E47+E48+E49+E50+E51+E52+E53+E54+E55</f>
        <v>90285012.810000002</v>
      </c>
      <c r="F22" s="62">
        <v>91.2</v>
      </c>
    </row>
    <row r="23" spans="1:11" ht="58.8" customHeight="1" x14ac:dyDescent="0.3">
      <c r="A23" s="15" t="s">
        <v>8</v>
      </c>
      <c r="B23" s="24" t="s">
        <v>9</v>
      </c>
      <c r="C23" s="30">
        <v>221300</v>
      </c>
      <c r="D23" s="10">
        <v>214235</v>
      </c>
      <c r="E23" s="12">
        <v>214235</v>
      </c>
      <c r="F23" s="61">
        <v>96.8</v>
      </c>
    </row>
    <row r="24" spans="1:11" ht="70.2" customHeight="1" x14ac:dyDescent="0.3">
      <c r="A24" s="15" t="s">
        <v>10</v>
      </c>
      <c r="B24" s="24" t="s">
        <v>11</v>
      </c>
      <c r="C24" s="30">
        <v>1782500</v>
      </c>
      <c r="D24" s="10">
        <v>1782500</v>
      </c>
      <c r="E24" s="12">
        <v>1782500</v>
      </c>
      <c r="F24" s="61">
        <v>100</v>
      </c>
    </row>
    <row r="25" spans="1:11" ht="70.2" customHeight="1" x14ac:dyDescent="0.3">
      <c r="A25" s="15" t="s">
        <v>12</v>
      </c>
      <c r="B25" s="24" t="s">
        <v>148</v>
      </c>
      <c r="C25" s="30">
        <v>1296300</v>
      </c>
      <c r="D25" s="10">
        <v>1294979</v>
      </c>
      <c r="E25" s="12">
        <v>1294979</v>
      </c>
      <c r="F25" s="61">
        <v>99.9</v>
      </c>
    </row>
    <row r="26" spans="1:11" ht="57" customHeight="1" x14ac:dyDescent="0.3">
      <c r="A26" s="15" t="s">
        <v>13</v>
      </c>
      <c r="B26" s="24" t="s">
        <v>14</v>
      </c>
      <c r="C26" s="30">
        <v>60000</v>
      </c>
      <c r="D26" s="10">
        <v>59100</v>
      </c>
      <c r="E26" s="12">
        <v>59100</v>
      </c>
      <c r="F26" s="61">
        <v>98.5</v>
      </c>
    </row>
    <row r="27" spans="1:11" ht="78" customHeight="1" x14ac:dyDescent="0.3">
      <c r="A27" s="15" t="s">
        <v>15</v>
      </c>
      <c r="B27" s="24" t="s">
        <v>16</v>
      </c>
      <c r="C27" s="30">
        <v>27973700</v>
      </c>
      <c r="D27" s="10">
        <v>27973700</v>
      </c>
      <c r="E27" s="12">
        <v>27973700</v>
      </c>
      <c r="F27" s="61">
        <v>100</v>
      </c>
    </row>
    <row r="28" spans="1:11" ht="60" customHeight="1" x14ac:dyDescent="0.3">
      <c r="A28" s="15" t="s">
        <v>17</v>
      </c>
      <c r="B28" s="24" t="s">
        <v>18</v>
      </c>
      <c r="C28" s="30">
        <v>28142100</v>
      </c>
      <c r="D28" s="10">
        <v>28142100</v>
      </c>
      <c r="E28" s="12">
        <v>28142100</v>
      </c>
      <c r="F28" s="61">
        <v>100</v>
      </c>
    </row>
    <row r="29" spans="1:11" ht="45" customHeight="1" x14ac:dyDescent="0.3">
      <c r="A29" s="15" t="s">
        <v>19</v>
      </c>
      <c r="B29" s="24" t="s">
        <v>20</v>
      </c>
      <c r="C29" s="30">
        <v>4504626.47</v>
      </c>
      <c r="D29" s="12">
        <v>1183976.3400000001</v>
      </c>
      <c r="E29" s="12">
        <v>1183976.3400000001</v>
      </c>
      <c r="F29" s="61">
        <v>26.3</v>
      </c>
    </row>
    <row r="30" spans="1:11" ht="44.4" customHeight="1" x14ac:dyDescent="0.3">
      <c r="A30" s="20" t="s">
        <v>21</v>
      </c>
      <c r="B30" s="27" t="s">
        <v>22</v>
      </c>
      <c r="C30" s="48">
        <v>1611766.47</v>
      </c>
      <c r="D30" s="21">
        <v>1611766.47</v>
      </c>
      <c r="E30" s="21">
        <v>1611766.47</v>
      </c>
      <c r="F30" s="63">
        <v>100</v>
      </c>
    </row>
    <row r="31" spans="1:11" ht="106.2" customHeight="1" x14ac:dyDescent="0.3">
      <c r="A31" s="17" t="s">
        <v>23</v>
      </c>
      <c r="B31" s="25" t="s">
        <v>105</v>
      </c>
      <c r="C31" s="30">
        <v>2846400</v>
      </c>
      <c r="D31" s="12">
        <v>2846400</v>
      </c>
      <c r="E31" s="12">
        <v>2846400</v>
      </c>
      <c r="F31" s="61">
        <v>100</v>
      </c>
    </row>
    <row r="32" spans="1:11" ht="99" customHeight="1" x14ac:dyDescent="0.3">
      <c r="A32" s="45" t="s">
        <v>104</v>
      </c>
      <c r="B32" s="32" t="s">
        <v>106</v>
      </c>
      <c r="C32" s="30">
        <v>561000</v>
      </c>
      <c r="D32" s="12">
        <v>0</v>
      </c>
      <c r="E32" s="12">
        <v>0</v>
      </c>
      <c r="F32" s="61">
        <v>0</v>
      </c>
    </row>
    <row r="33" spans="1:6" ht="90" customHeight="1" x14ac:dyDescent="0.3">
      <c r="A33" s="45" t="s">
        <v>111</v>
      </c>
      <c r="B33" s="32" t="s">
        <v>107</v>
      </c>
      <c r="C33" s="30">
        <v>1800</v>
      </c>
      <c r="D33" s="12">
        <v>930</v>
      </c>
      <c r="E33" s="12">
        <v>930</v>
      </c>
      <c r="F33" s="61">
        <v>51.7</v>
      </c>
    </row>
    <row r="34" spans="1:6" ht="113.4" customHeight="1" x14ac:dyDescent="0.3">
      <c r="A34" s="45" t="s">
        <v>112</v>
      </c>
      <c r="B34" s="32" t="s">
        <v>108</v>
      </c>
      <c r="C34" s="30">
        <v>46800</v>
      </c>
      <c r="D34" s="12">
        <v>46800</v>
      </c>
      <c r="E34" s="12">
        <v>46800</v>
      </c>
      <c r="F34" s="61">
        <v>100</v>
      </c>
    </row>
    <row r="35" spans="1:6" ht="121.2" customHeight="1" x14ac:dyDescent="0.3">
      <c r="A35" s="45" t="s">
        <v>113</v>
      </c>
      <c r="B35" s="43" t="s">
        <v>109</v>
      </c>
      <c r="C35" s="48">
        <v>155500</v>
      </c>
      <c r="D35" s="21">
        <v>155500</v>
      </c>
      <c r="E35" s="12">
        <v>155500</v>
      </c>
      <c r="F35" s="61">
        <v>100</v>
      </c>
    </row>
    <row r="36" spans="1:6" ht="106.8" customHeight="1" x14ac:dyDescent="0.3">
      <c r="A36" s="46" t="s">
        <v>114</v>
      </c>
      <c r="B36" s="44" t="s">
        <v>110</v>
      </c>
      <c r="C36" s="30">
        <v>21000</v>
      </c>
      <c r="D36" s="12">
        <v>21000</v>
      </c>
      <c r="E36" s="12">
        <v>21000</v>
      </c>
      <c r="F36" s="61">
        <v>100</v>
      </c>
    </row>
    <row r="37" spans="1:6" ht="96.6" customHeight="1" x14ac:dyDescent="0.3">
      <c r="A37" s="45" t="s">
        <v>115</v>
      </c>
      <c r="B37" s="44" t="s">
        <v>122</v>
      </c>
      <c r="C37" s="30">
        <v>3644700</v>
      </c>
      <c r="D37" s="12">
        <v>3464352.33</v>
      </c>
      <c r="E37" s="12">
        <v>3464352.33</v>
      </c>
      <c r="F37" s="61">
        <v>95</v>
      </c>
    </row>
    <row r="38" spans="1:6" ht="75" customHeight="1" x14ac:dyDescent="0.3">
      <c r="A38" s="45" t="s">
        <v>119</v>
      </c>
      <c r="B38" s="44" t="s">
        <v>120</v>
      </c>
      <c r="C38" s="30">
        <v>4241400</v>
      </c>
      <c r="D38" s="12">
        <v>4241400</v>
      </c>
      <c r="E38" s="12">
        <v>4241400</v>
      </c>
      <c r="F38" s="61">
        <v>100</v>
      </c>
    </row>
    <row r="39" spans="1:6" ht="106.2" customHeight="1" x14ac:dyDescent="0.3">
      <c r="A39" s="45" t="s">
        <v>121</v>
      </c>
      <c r="B39" s="44" t="s">
        <v>124</v>
      </c>
      <c r="C39" s="30">
        <v>339700</v>
      </c>
      <c r="D39" s="12">
        <v>339700</v>
      </c>
      <c r="E39" s="12">
        <v>339700</v>
      </c>
      <c r="F39" s="61">
        <v>100</v>
      </c>
    </row>
    <row r="40" spans="1:6" ht="46.2" customHeight="1" x14ac:dyDescent="0.3">
      <c r="A40" s="45" t="s">
        <v>123</v>
      </c>
      <c r="B40" s="44" t="s">
        <v>130</v>
      </c>
      <c r="C40" s="30">
        <v>310500</v>
      </c>
      <c r="D40" s="12">
        <v>310500</v>
      </c>
      <c r="E40" s="12">
        <v>310500</v>
      </c>
      <c r="F40" s="61">
        <v>100</v>
      </c>
    </row>
    <row r="41" spans="1:6" ht="69" customHeight="1" x14ac:dyDescent="0.3">
      <c r="A41" s="45" t="s">
        <v>126</v>
      </c>
      <c r="B41" s="44" t="s">
        <v>131</v>
      </c>
      <c r="C41" s="30">
        <v>607100</v>
      </c>
      <c r="D41" s="12">
        <v>607100</v>
      </c>
      <c r="E41" s="12">
        <v>607100</v>
      </c>
      <c r="F41" s="61">
        <v>100</v>
      </c>
    </row>
    <row r="42" spans="1:6" s="51" customFormat="1" ht="153" customHeight="1" x14ac:dyDescent="0.3">
      <c r="A42" s="49" t="s">
        <v>127</v>
      </c>
      <c r="B42" s="50" t="s">
        <v>132</v>
      </c>
      <c r="C42" s="30">
        <v>24000</v>
      </c>
      <c r="D42" s="30">
        <v>24000</v>
      </c>
      <c r="E42" s="30">
        <v>24000</v>
      </c>
      <c r="F42" s="64">
        <v>100</v>
      </c>
    </row>
    <row r="43" spans="1:6" ht="45" customHeight="1" x14ac:dyDescent="0.3">
      <c r="A43" s="45" t="s">
        <v>128</v>
      </c>
      <c r="B43" s="47" t="s">
        <v>133</v>
      </c>
      <c r="C43" s="30">
        <v>304310</v>
      </c>
      <c r="D43" s="12">
        <v>290683.67</v>
      </c>
      <c r="E43" s="12">
        <v>290683.67</v>
      </c>
      <c r="F43" s="61">
        <v>95.5</v>
      </c>
    </row>
    <row r="44" spans="1:6" ht="108" customHeight="1" x14ac:dyDescent="0.3">
      <c r="A44" s="45" t="s">
        <v>129</v>
      </c>
      <c r="B44" s="44" t="s">
        <v>134</v>
      </c>
      <c r="C44" s="30">
        <v>358920</v>
      </c>
      <c r="D44" s="12">
        <v>358920</v>
      </c>
      <c r="E44" s="12">
        <v>358920</v>
      </c>
      <c r="F44" s="61">
        <v>100</v>
      </c>
    </row>
    <row r="45" spans="1:6" ht="234.6" customHeight="1" x14ac:dyDescent="0.3">
      <c r="A45" s="45" t="s">
        <v>138</v>
      </c>
      <c r="B45" s="44" t="s">
        <v>135</v>
      </c>
      <c r="C45" s="30">
        <v>6500000</v>
      </c>
      <c r="D45" s="12">
        <v>6500000</v>
      </c>
      <c r="E45" s="12">
        <v>6500000</v>
      </c>
      <c r="F45" s="61">
        <v>100</v>
      </c>
    </row>
    <row r="46" spans="1:6" ht="92.25" customHeight="1" x14ac:dyDescent="0.3">
      <c r="A46" s="45" t="s">
        <v>139</v>
      </c>
      <c r="B46" s="44" t="s">
        <v>136</v>
      </c>
      <c r="C46" s="30">
        <v>213840</v>
      </c>
      <c r="D46" s="12">
        <v>213840</v>
      </c>
      <c r="E46" s="12">
        <v>213840</v>
      </c>
      <c r="F46" s="61">
        <v>100</v>
      </c>
    </row>
    <row r="47" spans="1:6" ht="103.8" customHeight="1" x14ac:dyDescent="0.3">
      <c r="A47" s="45" t="s">
        <v>140</v>
      </c>
      <c r="B47" s="44" t="s">
        <v>137</v>
      </c>
      <c r="C47" s="30">
        <v>570240</v>
      </c>
      <c r="D47" s="12">
        <v>570240</v>
      </c>
      <c r="E47" s="12">
        <v>570240</v>
      </c>
      <c r="F47" s="61">
        <v>100</v>
      </c>
    </row>
    <row r="48" spans="1:6" ht="120.6" customHeight="1" x14ac:dyDescent="0.3">
      <c r="A48" s="45" t="s">
        <v>141</v>
      </c>
      <c r="B48" s="44" t="s">
        <v>143</v>
      </c>
      <c r="C48" s="30">
        <v>69890</v>
      </c>
      <c r="D48" s="12">
        <v>69890</v>
      </c>
      <c r="E48" s="12">
        <v>69890</v>
      </c>
      <c r="F48" s="61">
        <v>100</v>
      </c>
    </row>
    <row r="49" spans="1:6" ht="62.4" customHeight="1" x14ac:dyDescent="0.3">
      <c r="A49" s="45" t="s">
        <v>142</v>
      </c>
      <c r="B49" s="44" t="s">
        <v>146</v>
      </c>
      <c r="C49" s="30">
        <v>5000000</v>
      </c>
      <c r="D49" s="12">
        <v>5000000</v>
      </c>
      <c r="E49" s="12">
        <v>5000000</v>
      </c>
      <c r="F49" s="61">
        <v>100</v>
      </c>
    </row>
    <row r="50" spans="1:6" ht="69.599999999999994" customHeight="1" x14ac:dyDescent="0.3">
      <c r="A50" s="45" t="s">
        <v>144</v>
      </c>
      <c r="B50" s="44" t="s">
        <v>147</v>
      </c>
      <c r="C50" s="30">
        <v>1860000</v>
      </c>
      <c r="D50" s="12">
        <v>1860000</v>
      </c>
      <c r="E50" s="12">
        <v>1860000</v>
      </c>
      <c r="F50" s="61">
        <v>100</v>
      </c>
    </row>
    <row r="51" spans="1:6" ht="59.4" customHeight="1" x14ac:dyDescent="0.3">
      <c r="A51" s="45" t="s">
        <v>145</v>
      </c>
      <c r="B51" s="44" t="s">
        <v>150</v>
      </c>
      <c r="C51" s="30">
        <v>40000</v>
      </c>
      <c r="D51" s="12">
        <v>40000</v>
      </c>
      <c r="E51" s="12">
        <v>40000</v>
      </c>
      <c r="F51" s="61">
        <v>100</v>
      </c>
    </row>
    <row r="52" spans="1:6" ht="99.6" customHeight="1" x14ac:dyDescent="0.3">
      <c r="A52" s="45" t="s">
        <v>149</v>
      </c>
      <c r="B52" s="44" t="s">
        <v>152</v>
      </c>
      <c r="C52" s="30">
        <v>400000</v>
      </c>
      <c r="D52" s="12">
        <v>400000</v>
      </c>
      <c r="E52" s="12">
        <v>400000</v>
      </c>
      <c r="F52" s="61">
        <v>100</v>
      </c>
    </row>
    <row r="53" spans="1:6" ht="118.8" customHeight="1" x14ac:dyDescent="0.3">
      <c r="A53" s="45" t="s">
        <v>151</v>
      </c>
      <c r="B53" s="44" t="s">
        <v>153</v>
      </c>
      <c r="C53" s="30">
        <v>4597600</v>
      </c>
      <c r="D53" s="12">
        <v>0</v>
      </c>
      <c r="E53" s="12">
        <v>0</v>
      </c>
      <c r="F53" s="61">
        <v>0</v>
      </c>
    </row>
    <row r="54" spans="1:6" ht="99.6" customHeight="1" x14ac:dyDescent="0.3">
      <c r="A54" s="45" t="s">
        <v>154</v>
      </c>
      <c r="B54" s="32" t="s">
        <v>165</v>
      </c>
      <c r="C54" s="30">
        <v>361400</v>
      </c>
      <c r="D54" s="12">
        <v>361400</v>
      </c>
      <c r="E54" s="12">
        <v>361400</v>
      </c>
      <c r="F54" s="61">
        <v>100</v>
      </c>
    </row>
    <row r="55" spans="1:6" ht="120.6" customHeight="1" x14ac:dyDescent="0.3">
      <c r="A55" s="45" t="s">
        <v>155</v>
      </c>
      <c r="B55" s="44" t="s">
        <v>157</v>
      </c>
      <c r="C55" s="30">
        <v>300000</v>
      </c>
      <c r="D55" s="12">
        <v>300000</v>
      </c>
      <c r="E55" s="12">
        <v>300000</v>
      </c>
      <c r="F55" s="61">
        <v>100</v>
      </c>
    </row>
    <row r="56" spans="1:6" ht="24.6" customHeight="1" x14ac:dyDescent="0.3">
      <c r="A56" s="16">
        <v>3</v>
      </c>
      <c r="B56" s="6" t="s">
        <v>24</v>
      </c>
      <c r="C56" s="11">
        <f>C57+C58+C59+C60+C61+C62+C63+C64+C65+C68+C69+C73+C79+C80+C81+C82+C83+C84+C85+C86+C87+C88+C89+C90+C93+C94+C95+C96+C97+C98+C99+C100</f>
        <v>265765331.28999999</v>
      </c>
      <c r="D56" s="11">
        <f>D57+D58+D59+D60+D61+D62+D63+D64+D65+D68+D69+D73+D79+D80+D81+D82+D83+D84+D85+D86+D87+D88+D89+D90+D93+D94+D95+D96+D97+D98+D99+D100</f>
        <v>259180823.20999998</v>
      </c>
      <c r="E56" s="11">
        <f>E57+E58+E59+E60+E61+E62+E63+E64+E65+E68+E69+E73+E79+E80+E81+E82+E83+E84+E85+E86+E87+E88+E89+E90+E93+E94+E95+E96+E97+E98+E99+E100</f>
        <v>259180454.13</v>
      </c>
      <c r="F56" s="62">
        <v>97.5</v>
      </c>
    </row>
    <row r="57" spans="1:6" ht="140.4" x14ac:dyDescent="0.3">
      <c r="A57" s="15" t="s">
        <v>25</v>
      </c>
      <c r="B57" s="24" t="s">
        <v>26</v>
      </c>
      <c r="C57" s="10">
        <v>4763300</v>
      </c>
      <c r="D57" s="10">
        <v>4761457.28</v>
      </c>
      <c r="E57" s="12">
        <v>4761457.28</v>
      </c>
      <c r="F57" s="65">
        <v>99.9</v>
      </c>
    </row>
    <row r="58" spans="1:6" ht="123" customHeight="1" x14ac:dyDescent="0.3">
      <c r="A58" s="15" t="s">
        <v>27</v>
      </c>
      <c r="B58" s="24" t="s">
        <v>28</v>
      </c>
      <c r="C58" s="10">
        <v>11518050</v>
      </c>
      <c r="D58" s="10">
        <v>9773061.0399999991</v>
      </c>
      <c r="E58" s="12">
        <v>9773061.0399999991</v>
      </c>
      <c r="F58" s="65">
        <v>84.8</v>
      </c>
    </row>
    <row r="59" spans="1:6" ht="168" customHeight="1" x14ac:dyDescent="0.3">
      <c r="A59" s="15" t="s">
        <v>29</v>
      </c>
      <c r="B59" s="24" t="s">
        <v>30</v>
      </c>
      <c r="C59" s="30">
        <v>289459</v>
      </c>
      <c r="D59" s="10">
        <v>288232.93</v>
      </c>
      <c r="E59" s="12">
        <v>288232.93</v>
      </c>
      <c r="F59" s="61">
        <v>99.6</v>
      </c>
    </row>
    <row r="60" spans="1:6" ht="156" x14ac:dyDescent="0.3">
      <c r="A60" s="15" t="s">
        <v>31</v>
      </c>
      <c r="B60" s="24" t="s">
        <v>100</v>
      </c>
      <c r="C60" s="10">
        <v>119000</v>
      </c>
      <c r="D60" s="10">
        <v>118653.41</v>
      </c>
      <c r="E60" s="12">
        <v>118653.41</v>
      </c>
      <c r="F60" s="61">
        <v>99.7</v>
      </c>
    </row>
    <row r="61" spans="1:6" ht="171.6" x14ac:dyDescent="0.3">
      <c r="A61" s="15" t="s">
        <v>32</v>
      </c>
      <c r="B61" s="24" t="s">
        <v>34</v>
      </c>
      <c r="C61" s="10">
        <v>31126000</v>
      </c>
      <c r="D61" s="10">
        <v>30612983.780000001</v>
      </c>
      <c r="E61" s="12">
        <v>30612983.780000001</v>
      </c>
      <c r="F61" s="61">
        <v>98.3</v>
      </c>
    </row>
    <row r="62" spans="1:6" ht="171.6" x14ac:dyDescent="0.3">
      <c r="A62" s="15" t="s">
        <v>33</v>
      </c>
      <c r="B62" s="24" t="s">
        <v>36</v>
      </c>
      <c r="C62" s="30">
        <v>18771804</v>
      </c>
      <c r="D62" s="10">
        <v>18629030.609999999</v>
      </c>
      <c r="E62" s="12">
        <v>18629030.609999999</v>
      </c>
      <c r="F62" s="61">
        <v>99.2</v>
      </c>
    </row>
    <row r="63" spans="1:6" ht="156" x14ac:dyDescent="0.3">
      <c r="A63" s="15" t="s">
        <v>35</v>
      </c>
      <c r="B63" s="7" t="s">
        <v>38</v>
      </c>
      <c r="C63" s="10">
        <v>20898504</v>
      </c>
      <c r="D63" s="10">
        <v>18750994.469999999</v>
      </c>
      <c r="E63" s="12">
        <v>18750994.469999999</v>
      </c>
      <c r="F63" s="61">
        <v>89.7</v>
      </c>
    </row>
    <row r="64" spans="1:6" ht="171.6" x14ac:dyDescent="0.3">
      <c r="A64" s="15" t="s">
        <v>37</v>
      </c>
      <c r="B64" s="24" t="s">
        <v>40</v>
      </c>
      <c r="C64" s="10">
        <v>32106414.300000001</v>
      </c>
      <c r="D64" s="10">
        <v>32106414.300000001</v>
      </c>
      <c r="E64" s="12">
        <v>32106414.300000001</v>
      </c>
      <c r="F64" s="61">
        <v>100</v>
      </c>
    </row>
    <row r="65" spans="1:6" ht="187.2" x14ac:dyDescent="0.3">
      <c r="A65" s="33" t="s">
        <v>39</v>
      </c>
      <c r="B65" s="34" t="s">
        <v>101</v>
      </c>
      <c r="C65" s="30">
        <v>12019700</v>
      </c>
      <c r="D65" s="35">
        <v>11986089.73</v>
      </c>
      <c r="E65" s="35">
        <v>11986089.73</v>
      </c>
      <c r="F65" s="65">
        <v>99.7</v>
      </c>
    </row>
    <row r="66" spans="1:6" ht="63" customHeight="1" x14ac:dyDescent="0.3">
      <c r="A66" s="15" t="s">
        <v>168</v>
      </c>
      <c r="B66" s="24" t="s">
        <v>42</v>
      </c>
      <c r="C66" s="10">
        <v>7430050</v>
      </c>
      <c r="D66" s="10">
        <v>7402293.4800000004</v>
      </c>
      <c r="E66" s="12">
        <v>7402293.4800000004</v>
      </c>
      <c r="F66" s="61">
        <v>99.6</v>
      </c>
    </row>
    <row r="67" spans="1:6" ht="74.400000000000006" customHeight="1" x14ac:dyDescent="0.3">
      <c r="A67" s="15" t="s">
        <v>169</v>
      </c>
      <c r="B67" s="24" t="s">
        <v>43</v>
      </c>
      <c r="C67" s="10">
        <v>4589650</v>
      </c>
      <c r="D67" s="10">
        <v>4583796.25</v>
      </c>
      <c r="E67" s="12">
        <v>4583796.25</v>
      </c>
      <c r="F67" s="61">
        <v>99.9</v>
      </c>
    </row>
    <row r="68" spans="1:6" ht="156" x14ac:dyDescent="0.3">
      <c r="A68" s="15" t="s">
        <v>41</v>
      </c>
      <c r="B68" s="7" t="s">
        <v>45</v>
      </c>
      <c r="C68" s="30">
        <v>633000</v>
      </c>
      <c r="D68" s="10">
        <v>630180.77</v>
      </c>
      <c r="E68" s="12">
        <v>630180.77</v>
      </c>
      <c r="F68" s="61">
        <v>99.6</v>
      </c>
    </row>
    <row r="69" spans="1:6" ht="140.4" x14ac:dyDescent="0.3">
      <c r="A69" s="33" t="s">
        <v>44</v>
      </c>
      <c r="B69" s="34" t="s">
        <v>47</v>
      </c>
      <c r="C69" s="30">
        <v>451770</v>
      </c>
      <c r="D69" s="35">
        <v>447358.05</v>
      </c>
      <c r="E69" s="35">
        <v>447358.05</v>
      </c>
      <c r="F69" s="65">
        <v>99</v>
      </c>
    </row>
    <row r="70" spans="1:6" ht="127.95" customHeight="1" x14ac:dyDescent="0.3">
      <c r="A70" s="17" t="s">
        <v>170</v>
      </c>
      <c r="B70" s="25" t="s">
        <v>49</v>
      </c>
      <c r="C70" s="12">
        <v>15300</v>
      </c>
      <c r="D70" s="12">
        <v>15213.95</v>
      </c>
      <c r="E70" s="21">
        <v>15213.95</v>
      </c>
      <c r="F70" s="63">
        <v>99.4</v>
      </c>
    </row>
    <row r="71" spans="1:6" ht="84.6" customHeight="1" x14ac:dyDescent="0.3">
      <c r="A71" s="15" t="s">
        <v>171</v>
      </c>
      <c r="B71" s="24" t="s">
        <v>51</v>
      </c>
      <c r="C71" s="10">
        <v>88420</v>
      </c>
      <c r="D71" s="10">
        <v>87819.6</v>
      </c>
      <c r="E71" s="12">
        <v>87819.6</v>
      </c>
      <c r="F71" s="61">
        <v>99.3</v>
      </c>
    </row>
    <row r="72" spans="1:6" ht="73.2" customHeight="1" x14ac:dyDescent="0.3">
      <c r="A72" s="15" t="s">
        <v>172</v>
      </c>
      <c r="B72" s="24" t="s">
        <v>53</v>
      </c>
      <c r="C72" s="10">
        <v>348050</v>
      </c>
      <c r="D72" s="10">
        <v>344324.5</v>
      </c>
      <c r="E72" s="12">
        <v>344324.5</v>
      </c>
      <c r="F72" s="61">
        <v>98.9</v>
      </c>
    </row>
    <row r="73" spans="1:6" ht="147.6" customHeight="1" x14ac:dyDescent="0.3">
      <c r="A73" s="33" t="s">
        <v>46</v>
      </c>
      <c r="B73" s="34" t="s">
        <v>55</v>
      </c>
      <c r="C73" s="30">
        <v>679636.62</v>
      </c>
      <c r="D73" s="35">
        <v>623428.99</v>
      </c>
      <c r="E73" s="35">
        <v>623428.99</v>
      </c>
      <c r="F73" s="65">
        <v>91.7</v>
      </c>
    </row>
    <row r="74" spans="1:6" ht="44.4" customHeight="1" x14ac:dyDescent="0.3">
      <c r="A74" s="15" t="s">
        <v>48</v>
      </c>
      <c r="B74" s="24" t="s">
        <v>56</v>
      </c>
      <c r="C74" s="30">
        <v>457655.5</v>
      </c>
      <c r="D74" s="10">
        <v>455512.78</v>
      </c>
      <c r="E74" s="12">
        <v>455512.78</v>
      </c>
      <c r="F74" s="61">
        <v>99.5</v>
      </c>
    </row>
    <row r="75" spans="1:6" ht="58.95" customHeight="1" x14ac:dyDescent="0.3">
      <c r="A75" s="15" t="s">
        <v>50</v>
      </c>
      <c r="B75" s="24" t="s">
        <v>57</v>
      </c>
      <c r="C75" s="30">
        <v>103304</v>
      </c>
      <c r="D75" s="10">
        <v>103180.32</v>
      </c>
      <c r="E75" s="12">
        <v>103180.32</v>
      </c>
      <c r="F75" s="61">
        <v>99.9</v>
      </c>
    </row>
    <row r="76" spans="1:6" ht="104.4" customHeight="1" x14ac:dyDescent="0.3">
      <c r="A76" s="15" t="s">
        <v>52</v>
      </c>
      <c r="B76" s="24" t="s">
        <v>58</v>
      </c>
      <c r="C76" s="30">
        <v>1613</v>
      </c>
      <c r="D76" s="10">
        <v>975.66</v>
      </c>
      <c r="E76" s="12">
        <v>975.66</v>
      </c>
      <c r="F76" s="61">
        <v>60.5</v>
      </c>
    </row>
    <row r="77" spans="1:6" ht="46.8" x14ac:dyDescent="0.3">
      <c r="A77" s="15" t="s">
        <v>173</v>
      </c>
      <c r="B77" s="24" t="s">
        <v>59</v>
      </c>
      <c r="C77" s="30">
        <v>39489.120000000003</v>
      </c>
      <c r="D77" s="10">
        <v>39489.120000000003</v>
      </c>
      <c r="E77" s="12">
        <v>39489.120000000003</v>
      </c>
      <c r="F77" s="61">
        <v>100</v>
      </c>
    </row>
    <row r="78" spans="1:6" ht="81.599999999999994" customHeight="1" x14ac:dyDescent="0.3">
      <c r="A78" s="15" t="s">
        <v>174</v>
      </c>
      <c r="B78" s="24" t="s">
        <v>60</v>
      </c>
      <c r="C78" s="10">
        <v>77575</v>
      </c>
      <c r="D78" s="10">
        <v>24271.11</v>
      </c>
      <c r="E78" s="12">
        <v>24271.11</v>
      </c>
      <c r="F78" s="61">
        <v>31.3</v>
      </c>
    </row>
    <row r="79" spans="1:6" ht="265.95" customHeight="1" x14ac:dyDescent="0.3">
      <c r="A79" s="20" t="s">
        <v>54</v>
      </c>
      <c r="B79" s="22" t="s">
        <v>99</v>
      </c>
      <c r="C79" s="21">
        <v>46080.24</v>
      </c>
      <c r="D79" s="21">
        <v>46080.24</v>
      </c>
      <c r="E79" s="21">
        <v>46080.24</v>
      </c>
      <c r="F79" s="63">
        <v>100</v>
      </c>
    </row>
    <row r="80" spans="1:6" ht="183.6" customHeight="1" x14ac:dyDescent="0.3">
      <c r="A80" s="17" t="s">
        <v>61</v>
      </c>
      <c r="B80" s="22" t="s">
        <v>103</v>
      </c>
      <c r="C80" s="12">
        <v>428190</v>
      </c>
      <c r="D80" s="12">
        <v>428190</v>
      </c>
      <c r="E80" s="12">
        <v>427825.54</v>
      </c>
      <c r="F80" s="61">
        <v>99.9</v>
      </c>
    </row>
    <row r="81" spans="1:6" ht="171.6" x14ac:dyDescent="0.3">
      <c r="A81" s="15" t="s">
        <v>62</v>
      </c>
      <c r="B81" s="24" t="s">
        <v>64</v>
      </c>
      <c r="C81" s="10">
        <v>5000</v>
      </c>
      <c r="D81" s="10">
        <v>3271.34</v>
      </c>
      <c r="E81" s="12">
        <v>3266.72</v>
      </c>
      <c r="F81" s="61">
        <v>66</v>
      </c>
    </row>
    <row r="82" spans="1:6" ht="140.4" x14ac:dyDescent="0.3">
      <c r="A82" s="15" t="s">
        <v>63</v>
      </c>
      <c r="B82" s="7" t="s">
        <v>66</v>
      </c>
      <c r="C82" s="30">
        <v>4600</v>
      </c>
      <c r="D82" s="10">
        <v>1081.1500000000001</v>
      </c>
      <c r="E82" s="12">
        <v>1081.1500000000001</v>
      </c>
      <c r="F82" s="61">
        <v>21.7</v>
      </c>
    </row>
    <row r="83" spans="1:6" ht="179.4" customHeight="1" x14ac:dyDescent="0.3">
      <c r="A83" s="15" t="s">
        <v>65</v>
      </c>
      <c r="B83" s="24" t="s">
        <v>102</v>
      </c>
      <c r="C83" s="10">
        <v>20244</v>
      </c>
      <c r="D83" s="10">
        <v>20238.150000000001</v>
      </c>
      <c r="E83" s="12">
        <v>20238.150000000001</v>
      </c>
      <c r="F83" s="61">
        <v>100</v>
      </c>
    </row>
    <row r="84" spans="1:6" ht="124.2" customHeight="1" x14ac:dyDescent="0.3">
      <c r="A84" s="15" t="s">
        <v>67</v>
      </c>
      <c r="B84" s="24" t="s">
        <v>69</v>
      </c>
      <c r="C84" s="9">
        <v>127879.13</v>
      </c>
      <c r="D84" s="10">
        <v>97267.58</v>
      </c>
      <c r="E84" s="12">
        <v>97267.58</v>
      </c>
      <c r="F84" s="61">
        <v>76</v>
      </c>
    </row>
    <row r="85" spans="1:6" ht="171.6" x14ac:dyDescent="0.3">
      <c r="A85" s="28" t="s">
        <v>68</v>
      </c>
      <c r="B85" s="29" t="s">
        <v>71</v>
      </c>
      <c r="C85" s="30">
        <v>67088000</v>
      </c>
      <c r="D85" s="31">
        <v>67088000</v>
      </c>
      <c r="E85" s="31">
        <v>67088000</v>
      </c>
      <c r="F85" s="66">
        <v>100</v>
      </c>
    </row>
    <row r="86" spans="1:6" ht="171.6" x14ac:dyDescent="0.3">
      <c r="A86" s="15" t="s">
        <v>70</v>
      </c>
      <c r="B86" s="24" t="s">
        <v>73</v>
      </c>
      <c r="C86" s="10">
        <v>43784300</v>
      </c>
      <c r="D86" s="10">
        <v>43454400</v>
      </c>
      <c r="E86" s="12">
        <v>43454400</v>
      </c>
      <c r="F86" s="61">
        <v>99.2</v>
      </c>
    </row>
    <row r="87" spans="1:6" ht="150.6" customHeight="1" x14ac:dyDescent="0.3">
      <c r="A87" s="15" t="s">
        <v>72</v>
      </c>
      <c r="B87" s="24" t="s">
        <v>75</v>
      </c>
      <c r="C87" s="10">
        <v>3097400</v>
      </c>
      <c r="D87" s="10">
        <v>2875006.57</v>
      </c>
      <c r="E87" s="12">
        <v>2875006.57</v>
      </c>
      <c r="F87" s="61">
        <v>92.8</v>
      </c>
    </row>
    <row r="88" spans="1:6" ht="133.94999999999999" customHeight="1" x14ac:dyDescent="0.3">
      <c r="A88" s="15" t="s">
        <v>74</v>
      </c>
      <c r="B88" s="7" t="s">
        <v>77</v>
      </c>
      <c r="C88" s="10">
        <v>2300100</v>
      </c>
      <c r="D88" s="10">
        <v>2238002.7599999998</v>
      </c>
      <c r="E88" s="12">
        <v>2238002.7599999998</v>
      </c>
      <c r="F88" s="61">
        <v>97.3</v>
      </c>
    </row>
    <row r="89" spans="1:6" ht="187.95" customHeight="1" x14ac:dyDescent="0.3">
      <c r="A89" s="15" t="s">
        <v>76</v>
      </c>
      <c r="B89" s="7" t="s">
        <v>79</v>
      </c>
      <c r="C89" s="10">
        <v>468000</v>
      </c>
      <c r="D89" s="10">
        <v>461932.71</v>
      </c>
      <c r="E89" s="12">
        <v>461932.71</v>
      </c>
      <c r="F89" s="61">
        <v>98.7</v>
      </c>
    </row>
    <row r="90" spans="1:6" ht="136.94999999999999" customHeight="1" x14ac:dyDescent="0.3">
      <c r="A90" s="33" t="s">
        <v>78</v>
      </c>
      <c r="B90" s="36" t="s">
        <v>81</v>
      </c>
      <c r="C90" s="35">
        <v>5315400</v>
      </c>
      <c r="D90" s="35">
        <v>4218675</v>
      </c>
      <c r="E90" s="35">
        <v>4218675</v>
      </c>
      <c r="F90" s="65">
        <v>79.400000000000006</v>
      </c>
    </row>
    <row r="91" spans="1:6" ht="71.400000000000006" customHeight="1" x14ac:dyDescent="0.3">
      <c r="A91" s="15" t="s">
        <v>175</v>
      </c>
      <c r="B91" s="26" t="s">
        <v>82</v>
      </c>
      <c r="C91" s="10">
        <v>2483000</v>
      </c>
      <c r="D91" s="10">
        <v>2483000</v>
      </c>
      <c r="E91" s="12">
        <v>2483000</v>
      </c>
      <c r="F91" s="61">
        <v>100</v>
      </c>
    </row>
    <row r="92" spans="1:6" ht="74.400000000000006" customHeight="1" x14ac:dyDescent="0.3">
      <c r="A92" s="15" t="s">
        <v>176</v>
      </c>
      <c r="B92" s="26" t="s">
        <v>83</v>
      </c>
      <c r="C92" s="10">
        <v>2832400</v>
      </c>
      <c r="D92" s="10">
        <v>1735675</v>
      </c>
      <c r="E92" s="12">
        <v>1735675</v>
      </c>
      <c r="F92" s="61">
        <v>61.3</v>
      </c>
    </row>
    <row r="93" spans="1:6" ht="119.4" customHeight="1" x14ac:dyDescent="0.3">
      <c r="A93" s="15" t="s">
        <v>80</v>
      </c>
      <c r="B93" s="7" t="s">
        <v>85</v>
      </c>
      <c r="C93" s="10">
        <v>447700</v>
      </c>
      <c r="D93" s="10">
        <v>429955.06</v>
      </c>
      <c r="E93" s="12">
        <v>429955.06</v>
      </c>
      <c r="F93" s="61">
        <v>96</v>
      </c>
    </row>
    <row r="94" spans="1:6" ht="140.4" x14ac:dyDescent="0.3">
      <c r="A94" s="15" t="s">
        <v>84</v>
      </c>
      <c r="B94" s="24" t="s">
        <v>87</v>
      </c>
      <c r="C94" s="10">
        <v>7251900</v>
      </c>
      <c r="D94" s="10">
        <v>7251900</v>
      </c>
      <c r="E94" s="12">
        <v>7251900</v>
      </c>
      <c r="F94" s="61">
        <v>100</v>
      </c>
    </row>
    <row r="95" spans="1:6" ht="121.2" customHeight="1" x14ac:dyDescent="0.3">
      <c r="A95" s="15" t="s">
        <v>86</v>
      </c>
      <c r="B95" s="7" t="s">
        <v>89</v>
      </c>
      <c r="C95" s="10">
        <v>1240200</v>
      </c>
      <c r="D95" s="10">
        <v>1076861.95</v>
      </c>
      <c r="E95" s="12">
        <v>1076861.95</v>
      </c>
      <c r="F95" s="61">
        <v>86.8</v>
      </c>
    </row>
    <row r="96" spans="1:6" ht="109.2" x14ac:dyDescent="0.3">
      <c r="A96" s="15" t="s">
        <v>88</v>
      </c>
      <c r="B96" s="24" t="s">
        <v>91</v>
      </c>
      <c r="C96" s="10">
        <v>79900</v>
      </c>
      <c r="D96" s="10">
        <v>79868.06</v>
      </c>
      <c r="E96" s="12">
        <v>79868.06</v>
      </c>
      <c r="F96" s="61">
        <v>100</v>
      </c>
    </row>
    <row r="97" spans="1:6" ht="78" x14ac:dyDescent="0.3">
      <c r="A97" s="15" t="s">
        <v>90</v>
      </c>
      <c r="B97" s="7" t="s">
        <v>93</v>
      </c>
      <c r="C97" s="10">
        <v>19000</v>
      </c>
      <c r="D97" s="10">
        <v>19000</v>
      </c>
      <c r="E97" s="12">
        <v>19000</v>
      </c>
      <c r="F97" s="61">
        <v>100</v>
      </c>
    </row>
    <row r="98" spans="1:6" ht="132" customHeight="1" x14ac:dyDescent="0.3">
      <c r="A98" s="15" t="s">
        <v>92</v>
      </c>
      <c r="B98" s="24" t="s">
        <v>95</v>
      </c>
      <c r="C98" s="10">
        <v>601000</v>
      </c>
      <c r="D98" s="10">
        <v>601000</v>
      </c>
      <c r="E98" s="12">
        <v>601000</v>
      </c>
      <c r="F98" s="61">
        <v>100</v>
      </c>
    </row>
    <row r="99" spans="1:6" ht="132" customHeight="1" x14ac:dyDescent="0.3">
      <c r="A99" s="17" t="s">
        <v>94</v>
      </c>
      <c r="B99" s="25" t="s">
        <v>125</v>
      </c>
      <c r="C99" s="12">
        <v>33800</v>
      </c>
      <c r="D99" s="12">
        <v>32207.279999999999</v>
      </c>
      <c r="E99" s="12">
        <v>32207.279999999999</v>
      </c>
      <c r="F99" s="61">
        <v>95.3</v>
      </c>
    </row>
    <row r="100" spans="1:6" ht="49.8" customHeight="1" x14ac:dyDescent="0.3">
      <c r="A100" s="17" t="s">
        <v>177</v>
      </c>
      <c r="B100" s="25" t="s">
        <v>178</v>
      </c>
      <c r="C100" s="12">
        <v>30000</v>
      </c>
      <c r="D100" s="12">
        <v>30000</v>
      </c>
      <c r="E100" s="12">
        <v>30000</v>
      </c>
      <c r="F100" s="61">
        <v>100</v>
      </c>
    </row>
    <row r="101" spans="1:6" s="52" customFormat="1" ht="34.200000000000003" customHeight="1" x14ac:dyDescent="0.3">
      <c r="A101" s="56">
        <v>4</v>
      </c>
      <c r="B101" s="57" t="s">
        <v>166</v>
      </c>
      <c r="C101" s="58">
        <f>+C102</f>
        <v>6181600</v>
      </c>
      <c r="D101" s="58">
        <f>+D102</f>
        <v>6181600</v>
      </c>
      <c r="E101" s="58">
        <f>+E102</f>
        <v>6181600</v>
      </c>
      <c r="F101" s="67">
        <v>100</v>
      </c>
    </row>
    <row r="102" spans="1:6" ht="82.8" customHeight="1" x14ac:dyDescent="0.3">
      <c r="A102" s="17" t="s">
        <v>167</v>
      </c>
      <c r="B102" s="44" t="s">
        <v>156</v>
      </c>
      <c r="C102" s="12">
        <v>6181600</v>
      </c>
      <c r="D102" s="12">
        <v>6181600</v>
      </c>
      <c r="E102" s="12">
        <v>6181600</v>
      </c>
      <c r="F102" s="61">
        <v>100</v>
      </c>
    </row>
    <row r="103" spans="1:6" s="52" customFormat="1" ht="28.95" customHeight="1" x14ac:dyDescent="0.3">
      <c r="A103" s="53"/>
      <c r="B103" s="54" t="s">
        <v>96</v>
      </c>
      <c r="C103" s="55">
        <f>C19+C22+C56+C101</f>
        <v>407433124.23000002</v>
      </c>
      <c r="D103" s="55">
        <f>D19+D22+D56+D101</f>
        <v>392165236.01999998</v>
      </c>
      <c r="E103" s="55">
        <f>E19+E22+E56+E101</f>
        <v>392164866.94</v>
      </c>
      <c r="F103" s="68">
        <v>96.3</v>
      </c>
    </row>
  </sheetData>
  <mergeCells count="4">
    <mergeCell ref="D7:G7"/>
    <mergeCell ref="A15:F15"/>
    <mergeCell ref="A16:F16"/>
    <mergeCell ref="J21:K21"/>
  </mergeCells>
  <printOptions horizontalCentered="1"/>
  <pageMargins left="0.78740157480314965" right="0.19685039370078741" top="0.19685039370078741" bottom="0.19685039370078741" header="0.11811023622047245" footer="0.11811023622047245"/>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ФУ администрации г.Бородино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Доронина Ю.М.</dc:creator>
  <cp:lastModifiedBy>Гаморкина</cp:lastModifiedBy>
  <cp:lastPrinted>2015-02-03T08:13:10Z</cp:lastPrinted>
  <dcterms:created xsi:type="dcterms:W3CDTF">2013-11-14T05:55:33Z</dcterms:created>
  <dcterms:modified xsi:type="dcterms:W3CDTF">2015-02-17T02:25:43Z</dcterms:modified>
</cp:coreProperties>
</file>